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Sheet3!$A$4:$M$63</definedName>
    <definedName name="A">[1]Sheet1!$A$3:$A$13</definedName>
    <definedName name="BREAKDOWN">Sheet1!$A$3:$A$13</definedName>
    <definedName name="_xlnm.Print_Area" localSheetId="1">Sheet3!$A$1:$L$63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31" i="3"/>
  <c r="F20"/>
  <c r="F41"/>
  <c r="F17"/>
  <c r="F21"/>
  <c r="F34"/>
  <c r="F35"/>
  <c r="F36"/>
  <c r="F12"/>
  <c r="F47"/>
  <c r="F37"/>
  <c r="F27"/>
  <c r="F6"/>
  <c r="F51"/>
  <c r="F38"/>
  <c r="F52"/>
  <c r="F53"/>
  <c r="F32"/>
  <c r="F54"/>
  <c r="F33"/>
  <c r="F22"/>
  <c r="F55"/>
  <c r="F5"/>
  <c r="F7"/>
  <c r="F13"/>
  <c r="F8"/>
  <c r="F48"/>
  <c r="F9"/>
  <c r="F42"/>
  <c r="F43"/>
  <c r="F44"/>
  <c r="F45"/>
  <c r="F18"/>
  <c r="F14"/>
  <c r="F15"/>
  <c r="F56"/>
  <c r="F39"/>
  <c r="F57"/>
  <c r="F58"/>
  <c r="F10"/>
  <c r="F28"/>
  <c r="F59"/>
  <c r="F60"/>
  <c r="F23"/>
  <c r="F16"/>
  <c r="F49"/>
  <c r="F40"/>
  <c r="F24"/>
  <c r="F29"/>
  <c r="F46"/>
  <c r="F30"/>
  <c r="F61"/>
  <c r="F50"/>
  <c r="F11"/>
  <c r="F62"/>
  <c r="F63"/>
  <c r="F25"/>
  <c r="F26"/>
  <c r="F19"/>
</calcChain>
</file>

<file path=xl/sharedStrings.xml><?xml version="1.0" encoding="utf-8"?>
<sst xmlns="http://schemas.openxmlformats.org/spreadsheetml/2006/main" count="404" uniqueCount="150">
  <si>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</si>
  <si>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</si>
  <si>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</si>
  <si>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</si>
  <si>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</si>
  <si>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</si>
  <si>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</si>
  <si>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</si>
  <si>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</si>
  <si>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</si>
  <si>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</si>
  <si>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</si>
  <si>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</si>
  <si>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</si>
  <si>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</si>
  <si>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</si>
  <si>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</si>
  <si>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</si>
  <si>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</si>
  <si>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</si>
  <si>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</si>
  <si>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</si>
  <si>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</si>
  <si>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</si>
  <si>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</si>
  <si>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YVR</t>
  </si>
  <si>
    <t>SRD</t>
  </si>
  <si>
    <t>NNG</t>
  </si>
  <si>
    <t>KWN</t>
  </si>
  <si>
    <t>JLM</t>
  </si>
  <si>
    <t>PHG</t>
  </si>
  <si>
    <t>KRN</t>
  </si>
  <si>
    <t>DGN</t>
  </si>
  <si>
    <t>DRG</t>
  </si>
  <si>
    <t>CCK</t>
  </si>
  <si>
    <t>LNR</t>
  </si>
  <si>
    <t>PNR</t>
  </si>
  <si>
    <t>PREVENTIVE MAINTENANCE</t>
  </si>
  <si>
    <t>TO ATTEND FAULT IN THE LINE</t>
  </si>
  <si>
    <t>HVDS CABLE FAULTY SAME REPAIRED</t>
  </si>
  <si>
    <t>PREVENTIVE MAINTENANCE CARRIED OUT</t>
  </si>
  <si>
    <t>MVR</t>
  </si>
  <si>
    <t>VSE</t>
  </si>
  <si>
    <t>TRIPPING</t>
  </si>
  <si>
    <t>TRANSFORMER FUSE BLOWN SAME REPLACED</t>
  </si>
  <si>
    <t>LOAD UNBALANCED</t>
  </si>
  <si>
    <t>LOAD BALANCING CARRIED OUT</t>
  </si>
  <si>
    <t>24.03.2018</t>
  </si>
  <si>
    <t>OUTAGE REPORT FOR:06:00HRS. OF 24.03.2018 TO 06:00 HRS OF 25.03.2018</t>
  </si>
  <si>
    <t>25.03.2018</t>
  </si>
  <si>
    <t>PROJECT WORK</t>
  </si>
  <si>
    <t>DISTRIBUTION BOX REPAIRED</t>
  </si>
  <si>
    <t>LAYING OF NEW LTAB</t>
  </si>
  <si>
    <t>LTAB DAMAGED, SAME REPLACED</t>
  </si>
  <si>
    <t>DAMAGED LTAB REPLACED BY NEW ONE</t>
  </si>
  <si>
    <t>NETWORK UPGRADATION WORK</t>
  </si>
  <si>
    <t>DISTRIBUTION BOX REPAIRED &amp; LT STRAIGHT THROUGH JOINT MADE</t>
  </si>
  <si>
    <t>DT CLEANING WORK CARRIED OUT</t>
  </si>
  <si>
    <t>NEW DISTRIBUTION BOX INSTALLED</t>
  </si>
  <si>
    <t>NEW DISTRIBUTION BOX INSTALLED TO IMPROVE THE NETWORK</t>
  </si>
  <si>
    <t>LT SOCKET DAMAGED, SAME REPLACED</t>
  </si>
  <si>
    <t>LT CABLE DAMAGED DUE TO FLASH, SAME REPAIRED</t>
  </si>
  <si>
    <t>LT STRAIGHT THROUGH JOINT MADE</t>
  </si>
  <si>
    <t>JUMPER FOUND BROKEN, SAME REPLACED</t>
  </si>
  <si>
    <t>TO REPAIR RMU</t>
  </si>
  <si>
    <t>OPERATION MECHANISM OF RMU FAULTY, SAME REPAIRED</t>
  </si>
  <si>
    <t>NEW CABLE LAID</t>
  </si>
  <si>
    <t>FAULTY SERVICE LINE REPLACED</t>
  </si>
  <si>
    <t>NEW LTAB INSTALLED</t>
  </si>
  <si>
    <t>NEW LTAB INSTALLED TO INCREASE THE NETWORK CAPACITY</t>
  </si>
  <si>
    <t>NEW TPD CABLE INSTALLED</t>
  </si>
  <si>
    <t>NEW TPD CABLE INSTALLED TO IMPROVE THE NETWORK</t>
  </si>
  <si>
    <t>REPLACEMENT OF LT ACB</t>
  </si>
  <si>
    <t>LT ACB FAULTY,SAME REPLACED</t>
  </si>
  <si>
    <t>REPLACEMENT OF HVDS LEAD</t>
  </si>
  <si>
    <t>HVDS LEAD DAMAGED, SAME REPLACED</t>
  </si>
  <si>
    <t>TO INSTALL FPI</t>
  </si>
  <si>
    <t>FPI  INSTALLATION WORK CARRIED OUT</t>
  </si>
  <si>
    <t>TO REMOVE ILLEGAL TAPPINGS</t>
  </si>
  <si>
    <t>ILLEGAL TAPPINGS REMOVED</t>
  </si>
  <si>
    <t>HVDS LEAD DAMAGED, SAME REPAIRED</t>
  </si>
  <si>
    <t>REPLACEMENT OF BURNT PIERCING CONNECTOR</t>
  </si>
  <si>
    <t>PIERCING CONNECTOR REPLACED</t>
  </si>
  <si>
    <t>FIRE ON POLE</t>
  </si>
  <si>
    <t>LT CABLE BURNT, SAME REPLACED</t>
  </si>
  <si>
    <t>HVDS CABLE DAMAGED, SAME REPLACED</t>
  </si>
  <si>
    <t>CABLE FAULTY, AREA BACKFEEDED</t>
  </si>
  <si>
    <t>LT CABLE FAULTY, SAME REPAIRED</t>
  </si>
  <si>
    <t>FOR TAKING LOAD ON REPAIRED CABLE</t>
  </si>
  <si>
    <t>HT CABLE REPAIRED &amp; ENERGISED</t>
  </si>
  <si>
    <t>RMU FAULTY, SAME ATTENDED</t>
  </si>
  <si>
    <t>BIRDAGE FOUND ON LINE, SAME REMOVED</t>
  </si>
  <si>
    <t>OIL LEAKAGE FROM 990KVA TRANSFORMER, SAME ATTENDED</t>
  </si>
  <si>
    <t>BLOCK D-OLD MUSTAFABAD.</t>
  </si>
  <si>
    <t>BLOCK H-SHIV VIHAR.</t>
  </si>
  <si>
    <t>A.K.TANKI ,PAHADGANJ.</t>
  </si>
  <si>
    <t>BLOCK J-KRISHNA NAGAR EAST.</t>
  </si>
  <si>
    <t>NON COMM AREA-DAYALPUR EXTN.</t>
  </si>
  <si>
    <t>BLOCK B-NATHU PURA.</t>
  </si>
  <si>
    <t>ANUP VIHAR-MANDOLI.</t>
  </si>
  <si>
    <t>BLOCK A-NATHU COLONY,NAND NAGRI.</t>
  </si>
  <si>
    <t>VILL KARKARDOOMA-KARKAR DUMA.</t>
  </si>
  <si>
    <t>BLOCK_24N-BEADON PURA.</t>
  </si>
  <si>
    <t>SABOLI EXTN.-MANDOLI.</t>
  </si>
  <si>
    <t>BLOCK G-PREET VIHAR.</t>
  </si>
  <si>
    <t>BLOCK J &amp; K-POCKET J&amp;K,DILSHAD GARDEN.</t>
  </si>
  <si>
    <t>BLOCK V-GHONDA PATTI CHAUHAN.</t>
  </si>
  <si>
    <t>BLOCK B-ANUP VIHAR.</t>
  </si>
  <si>
    <t>BLOCK E-NEW SEELAMPUR PHASE II.</t>
  </si>
  <si>
    <t>BLOCK B-MANUJPUR.</t>
  </si>
  <si>
    <t>BLOCK 12-KALYAN PURI.</t>
  </si>
  <si>
    <t>YAMUNA RIVER-BLOCK 9.</t>
  </si>
  <si>
    <t>MAYUR VIHAR EXTN.</t>
  </si>
  <si>
    <t>BLOCK 4B-SADAT PUR.</t>
  </si>
  <si>
    <t>GHONDA PATTI CHAUHAN.</t>
  </si>
  <si>
    <t>CHAWRI BAZAR-KHUSH DIL.</t>
  </si>
  <si>
    <t>SHAMBHU NATH COMPOUND,DILSHAD GARDEN.</t>
  </si>
  <si>
    <t>KIRAN VIHAR-ANAND VIHAR.</t>
  </si>
  <si>
    <t>DAMODAR PARK.</t>
  </si>
  <si>
    <t>SARASWATI KUNJ- EAST END APPARTMENT-NEW ASHOK NAGAR.</t>
  </si>
  <si>
    <t>DDA FLATS-RAJIV NAGAR DGN.</t>
  </si>
  <si>
    <t>BLOCK T-PANJABI BASTI.</t>
  </si>
  <si>
    <t>BLOCK T-BALJIT NAGAR.</t>
  </si>
  <si>
    <t>BLOCK L-WEST PATEL NAGAR.</t>
  </si>
  <si>
    <t>BLOCK 30-WEST PATEL NAGAR.</t>
  </si>
  <si>
    <t>BLOCK 9-KAILASH NAGAR.</t>
  </si>
  <si>
    <t>JHILMIL INDUSTRIAL AREA-JHILMIL COLONY.</t>
  </si>
  <si>
    <t>J J COLONY-ANAND VIHAR.</t>
  </si>
  <si>
    <t>JAFFRABAD-MAUJ PUR.</t>
  </si>
  <si>
    <t>BLOCK A-MANDOLI EXTN.</t>
  </si>
  <si>
    <t>BLOCK C-SHASTRI PARK.</t>
  </si>
  <si>
    <t>NON COMM AREA-SHASTRI PARK.</t>
  </si>
  <si>
    <t>84 GHANTA,MINTO ROAD.</t>
  </si>
  <si>
    <t>BLOCK S1-SCHOOL BLOCK,LAXMI NGR.</t>
  </si>
  <si>
    <t>JHUGI-NEW SEELAMPUR PHASE I.</t>
  </si>
  <si>
    <t>BHAGAT NAGAR-DAYALPUR,KARAWAL NGR.</t>
  </si>
  <si>
    <t>BIHARI COLONY-SHAHDARA.</t>
  </si>
  <si>
    <t>KONDALI VILLAGE-GHAROLI KONDLI.</t>
  </si>
  <si>
    <t>BLOCK D-MEET NAGAR.</t>
  </si>
  <si>
    <t>NON COMM AREA-SONIA VIHAR.</t>
  </si>
  <si>
    <t>LAXMI NAGAR.</t>
  </si>
  <si>
    <t>PREM NAGAR-BALJIT NAGAR.</t>
  </si>
  <si>
    <t>RAILWAY COLONY-MANDAWALI VILLAGE.</t>
  </si>
  <si>
    <t>BLOCK P-BRAHM PURI.</t>
  </si>
  <si>
    <t>MAUJ PUR COMPLEX 1.</t>
  </si>
  <si>
    <t>BLOCK B-KARAWAL NAGAR.</t>
  </si>
  <si>
    <t>SHANKAR GALI ,DARYAGANJ.</t>
  </si>
  <si>
    <t>BLOCK A-SEELAMPUR COLONY.</t>
  </si>
  <si>
    <t>BLOCK F-MUSTAFABAD (DAYALPUR).</t>
  </si>
  <si>
    <t>SCHOOL BLOCK SHAKARPUR.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</si>
</sst>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3"/>
  <sheetViews>
    <sheetView tabSelected="1" view="pageBreakPreview" zoomScale="60" zoomScaleNormal="76" workbookViewId="0">
      <selection activeCell="L18" sqref="L18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4.5703125" style="2" customWidth="1"/>
    <col min="11" max="11" width="12.28515625" style="2" customWidth="1"/>
    <col min="12" max="12" width="28.285156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48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40.5" customHeight="1">
      <c r="A5" s="6">
        <v>1</v>
      </c>
      <c r="B5" s="4" t="s">
        <v>47</v>
      </c>
      <c r="C5" s="10" t="s">
        <v>34</v>
      </c>
      <c r="D5" s="8">
        <v>43183.479166666664</v>
      </c>
      <c r="E5" s="8">
        <v>43183.553553240738</v>
      </c>
      <c r="F5" s="4">
        <f t="shared" ref="F5:F36" si="0">E5-D5</f>
        <v>7.4386574073287193E-2</v>
      </c>
      <c r="G5" s="5" t="s">
        <v>16</v>
      </c>
      <c r="H5" s="5" t="s">
        <v>38</v>
      </c>
      <c r="I5" s="5" t="s">
        <v>60</v>
      </c>
      <c r="J5" s="5" t="s">
        <v>115</v>
      </c>
      <c r="K5" s="7">
        <v>387</v>
      </c>
      <c r="L5" s="5"/>
    </row>
    <row r="6" spans="1:13" s="3" customFormat="1" ht="40.5" customHeight="1">
      <c r="A6" s="6">
        <v>2</v>
      </c>
      <c r="B6" s="4" t="s">
        <v>47</v>
      </c>
      <c r="C6" s="10" t="s">
        <v>32</v>
      </c>
      <c r="D6" s="8">
        <v>43183.447916666664</v>
      </c>
      <c r="E6" s="8">
        <v>43183.572615740741</v>
      </c>
      <c r="F6" s="4">
        <f t="shared" si="0"/>
        <v>0.12469907407648861</v>
      </c>
      <c r="G6" s="5" t="s">
        <v>17</v>
      </c>
      <c r="H6" s="5" t="s">
        <v>37</v>
      </c>
      <c r="I6" s="5" t="s">
        <v>40</v>
      </c>
      <c r="J6" s="5" t="s">
        <v>105</v>
      </c>
      <c r="K6" s="7">
        <v>170</v>
      </c>
      <c r="L6" s="5" t="s">
        <v>40</v>
      </c>
      <c r="M6" s="2"/>
    </row>
    <row r="7" spans="1:13" s="3" customFormat="1" ht="40.5" customHeight="1">
      <c r="A7" s="6">
        <v>3</v>
      </c>
      <c r="B7" s="4" t="s">
        <v>47</v>
      </c>
      <c r="C7" s="10" t="s">
        <v>32</v>
      </c>
      <c r="D7" s="8">
        <v>43183.483460648145</v>
      </c>
      <c r="E7" s="8">
        <v>43183.558796296296</v>
      </c>
      <c r="F7" s="4">
        <f t="shared" si="0"/>
        <v>7.533564815093996E-2</v>
      </c>
      <c r="G7" s="5" t="s">
        <v>16</v>
      </c>
      <c r="H7" s="5" t="s">
        <v>38</v>
      </c>
      <c r="I7" s="5" t="s">
        <v>61</v>
      </c>
      <c r="J7" s="5" t="s">
        <v>116</v>
      </c>
      <c r="K7" s="7">
        <v>164</v>
      </c>
      <c r="L7" s="5"/>
      <c r="M7" s="2"/>
    </row>
    <row r="8" spans="1:13" ht="40.5" customHeight="1">
      <c r="A8" s="6">
        <v>4</v>
      </c>
      <c r="B8" s="4" t="s">
        <v>47</v>
      </c>
      <c r="C8" s="10" t="s">
        <v>32</v>
      </c>
      <c r="D8" s="8">
        <v>43183.486111111109</v>
      </c>
      <c r="E8" s="8">
        <v>43183.553113425929</v>
      </c>
      <c r="F8" s="4">
        <f t="shared" si="0"/>
        <v>6.7002314819546882E-2</v>
      </c>
      <c r="G8" s="5" t="s">
        <v>16</v>
      </c>
      <c r="H8" s="5" t="s">
        <v>38</v>
      </c>
      <c r="I8" s="5" t="s">
        <v>63</v>
      </c>
      <c r="J8" s="5" t="s">
        <v>118</v>
      </c>
      <c r="K8" s="7">
        <v>36</v>
      </c>
      <c r="L8" s="5"/>
    </row>
    <row r="9" spans="1:13" ht="40.5" customHeight="1">
      <c r="A9" s="6">
        <v>5</v>
      </c>
      <c r="B9" s="4" t="s">
        <v>47</v>
      </c>
      <c r="C9" s="10" t="s">
        <v>32</v>
      </c>
      <c r="D9" s="8">
        <v>43183.4924537037</v>
      </c>
      <c r="E9" s="8">
        <v>43183.570833333331</v>
      </c>
      <c r="F9" s="4">
        <f t="shared" si="0"/>
        <v>7.8379629630944692E-2</v>
      </c>
      <c r="G9" s="5" t="s">
        <v>13</v>
      </c>
      <c r="H9" s="5" t="s">
        <v>64</v>
      </c>
      <c r="I9" s="5" t="s">
        <v>65</v>
      </c>
      <c r="J9" s="5" t="s">
        <v>120</v>
      </c>
      <c r="K9" s="7">
        <v>579</v>
      </c>
      <c r="L9" s="5"/>
    </row>
    <row r="10" spans="1:13" ht="40.5" customHeight="1">
      <c r="A10" s="6">
        <v>6</v>
      </c>
      <c r="B10" s="4" t="s">
        <v>47</v>
      </c>
      <c r="C10" s="10" t="s">
        <v>33</v>
      </c>
      <c r="D10" s="8">
        <v>43183.53125</v>
      </c>
      <c r="E10" s="8">
        <v>43183.610543981478</v>
      </c>
      <c r="F10" s="4">
        <f t="shared" si="0"/>
        <v>7.9293981478258502E-2</v>
      </c>
      <c r="G10" s="5" t="s">
        <v>17</v>
      </c>
      <c r="H10" s="5" t="s">
        <v>50</v>
      </c>
      <c r="I10" s="5" t="s">
        <v>51</v>
      </c>
      <c r="J10" s="5" t="s">
        <v>132</v>
      </c>
      <c r="K10" s="7">
        <v>1168</v>
      </c>
      <c r="L10" s="5"/>
    </row>
    <row r="11" spans="1:13" ht="40.5" customHeight="1">
      <c r="A11" s="6">
        <v>7</v>
      </c>
      <c r="B11" s="4" t="s">
        <v>47</v>
      </c>
      <c r="C11" s="10" t="s">
        <v>33</v>
      </c>
      <c r="D11" s="8">
        <v>43183.621192129627</v>
      </c>
      <c r="E11" s="8">
        <v>43183.698807870373</v>
      </c>
      <c r="F11" s="4">
        <f t="shared" si="0"/>
        <v>7.7615740745386574E-2</v>
      </c>
      <c r="G11" s="5" t="s">
        <v>16</v>
      </c>
      <c r="H11" s="5" t="s">
        <v>38</v>
      </c>
      <c r="I11" s="5" t="s">
        <v>87</v>
      </c>
      <c r="J11" s="5" t="s">
        <v>146</v>
      </c>
      <c r="K11" s="7">
        <v>1704</v>
      </c>
      <c r="L11" s="5"/>
    </row>
    <row r="12" spans="1:13" ht="40.5" customHeight="1">
      <c r="A12" s="6">
        <v>8</v>
      </c>
      <c r="B12" s="4" t="s">
        <v>47</v>
      </c>
      <c r="C12" s="10" t="s">
        <v>29</v>
      </c>
      <c r="D12" s="8">
        <v>43183.4375</v>
      </c>
      <c r="E12" s="8">
        <v>43183.519444444442</v>
      </c>
      <c r="F12" s="4">
        <f t="shared" si="0"/>
        <v>8.1944444442342501E-2</v>
      </c>
      <c r="G12" s="5" t="s">
        <v>17</v>
      </c>
      <c r="H12" s="5" t="s">
        <v>37</v>
      </c>
      <c r="I12" s="5" t="s">
        <v>40</v>
      </c>
      <c r="J12" s="5" t="s">
        <v>101</v>
      </c>
      <c r="K12" s="7">
        <v>152</v>
      </c>
      <c r="L12" s="5"/>
    </row>
    <row r="13" spans="1:13" ht="40.5" customHeight="1">
      <c r="A13" s="6">
        <v>9</v>
      </c>
      <c r="B13" s="4" t="s">
        <v>47</v>
      </c>
      <c r="C13" s="10" t="s">
        <v>29</v>
      </c>
      <c r="D13" s="8">
        <v>43183.486111111109</v>
      </c>
      <c r="E13" s="8">
        <v>43183.568749999999</v>
      </c>
      <c r="F13" s="4">
        <f t="shared" si="0"/>
        <v>8.2638888889050577E-2</v>
      </c>
      <c r="G13" s="5" t="s">
        <v>17</v>
      </c>
      <c r="H13" s="5" t="s">
        <v>50</v>
      </c>
      <c r="I13" s="5" t="s">
        <v>62</v>
      </c>
      <c r="J13" s="5" t="s">
        <v>117</v>
      </c>
      <c r="K13" s="7">
        <v>849</v>
      </c>
      <c r="L13" s="5"/>
    </row>
    <row r="14" spans="1:13" ht="40.5" customHeight="1">
      <c r="A14" s="6">
        <v>10</v>
      </c>
      <c r="B14" s="4" t="s">
        <v>47</v>
      </c>
      <c r="C14" s="10" t="s">
        <v>29</v>
      </c>
      <c r="D14" s="8">
        <v>43183.5</v>
      </c>
      <c r="E14" s="8">
        <v>43183.736793981479</v>
      </c>
      <c r="F14" s="4">
        <f t="shared" si="0"/>
        <v>0.23679398147942265</v>
      </c>
      <c r="G14" s="5" t="s">
        <v>17</v>
      </c>
      <c r="H14" s="5" t="s">
        <v>50</v>
      </c>
      <c r="I14" s="5" t="s">
        <v>68</v>
      </c>
      <c r="J14" s="5" t="s">
        <v>126</v>
      </c>
      <c r="K14" s="7">
        <v>641</v>
      </c>
      <c r="L14" s="5" t="s">
        <v>69</v>
      </c>
    </row>
    <row r="15" spans="1:13" ht="40.5" customHeight="1">
      <c r="A15" s="6">
        <v>11</v>
      </c>
      <c r="B15" s="4" t="s">
        <v>47</v>
      </c>
      <c r="C15" s="10" t="s">
        <v>29</v>
      </c>
      <c r="D15" s="8">
        <v>43183.5</v>
      </c>
      <c r="E15" s="8">
        <v>43183.665277777778</v>
      </c>
      <c r="F15" s="4">
        <f t="shared" si="0"/>
        <v>0.16527777777810115</v>
      </c>
      <c r="G15" s="5" t="s">
        <v>17</v>
      </c>
      <c r="H15" s="5" t="s">
        <v>55</v>
      </c>
      <c r="I15" s="5" t="s">
        <v>70</v>
      </c>
      <c r="J15" s="5" t="s">
        <v>127</v>
      </c>
      <c r="K15" s="7">
        <v>43</v>
      </c>
      <c r="L15" s="5" t="s">
        <v>71</v>
      </c>
    </row>
    <row r="16" spans="1:13" ht="40.5" customHeight="1">
      <c r="A16" s="6">
        <v>12</v>
      </c>
      <c r="B16" s="4" t="s">
        <v>47</v>
      </c>
      <c r="C16" s="10" t="s">
        <v>29</v>
      </c>
      <c r="D16" s="8">
        <v>43183.541666666664</v>
      </c>
      <c r="E16" s="8">
        <v>43183.611111111109</v>
      </c>
      <c r="F16" s="4">
        <f t="shared" si="0"/>
        <v>6.9444444445252884E-2</v>
      </c>
      <c r="G16" s="5" t="s">
        <v>16</v>
      </c>
      <c r="H16" s="5" t="s">
        <v>81</v>
      </c>
      <c r="I16" s="5" t="s">
        <v>82</v>
      </c>
      <c r="J16" s="5" t="s">
        <v>136</v>
      </c>
      <c r="K16" s="7">
        <v>576</v>
      </c>
      <c r="L16" s="5"/>
    </row>
    <row r="17" spans="1:12" ht="40.5" customHeight="1">
      <c r="A17" s="6">
        <v>13</v>
      </c>
      <c r="B17" s="4" t="s">
        <v>47</v>
      </c>
      <c r="C17" s="10" t="s">
        <v>31</v>
      </c>
      <c r="D17" s="8">
        <v>43183.426388888889</v>
      </c>
      <c r="E17" s="8">
        <v>43183.534722222219</v>
      </c>
      <c r="F17" s="4">
        <f t="shared" si="0"/>
        <v>0.10833333332993789</v>
      </c>
      <c r="G17" s="5" t="s">
        <v>17</v>
      </c>
      <c r="H17" s="5" t="s">
        <v>37</v>
      </c>
      <c r="I17" s="5" t="s">
        <v>40</v>
      </c>
      <c r="J17" s="5" t="s">
        <v>96</v>
      </c>
      <c r="K17" s="7">
        <v>1137</v>
      </c>
      <c r="L17" s="5" t="s">
        <v>40</v>
      </c>
    </row>
    <row r="18" spans="1:12" ht="40.5" customHeight="1">
      <c r="A18" s="6">
        <v>14</v>
      </c>
      <c r="B18" s="4" t="s">
        <v>47</v>
      </c>
      <c r="C18" s="10" t="s">
        <v>31</v>
      </c>
      <c r="D18" s="8">
        <v>43183.5</v>
      </c>
      <c r="E18" s="8">
        <v>43183.600925925923</v>
      </c>
      <c r="F18" s="4">
        <f t="shared" si="0"/>
        <v>0.10092592592263827</v>
      </c>
      <c r="G18" s="5" t="s">
        <v>17</v>
      </c>
      <c r="H18" s="5" t="s">
        <v>50</v>
      </c>
      <c r="I18" s="5" t="s">
        <v>57</v>
      </c>
      <c r="J18" s="5" t="s">
        <v>125</v>
      </c>
      <c r="K18" s="7">
        <v>388</v>
      </c>
      <c r="L18" s="5" t="s">
        <v>57</v>
      </c>
    </row>
    <row r="19" spans="1:12" ht="40.5" customHeight="1">
      <c r="A19" s="6">
        <v>15</v>
      </c>
      <c r="B19" s="4" t="s">
        <v>47</v>
      </c>
      <c r="C19" s="10" t="s">
        <v>28</v>
      </c>
      <c r="D19" s="8">
        <v>43183.416666666664</v>
      </c>
      <c r="E19" s="8">
        <v>43183.561956018515</v>
      </c>
      <c r="F19" s="4">
        <f t="shared" si="0"/>
        <v>0.14528935185080627</v>
      </c>
      <c r="G19" s="5" t="s">
        <v>17</v>
      </c>
      <c r="H19" s="5" t="s">
        <v>37</v>
      </c>
      <c r="I19" s="5" t="s">
        <v>40</v>
      </c>
      <c r="J19" s="5" t="s">
        <v>93</v>
      </c>
      <c r="K19" s="7">
        <v>1751</v>
      </c>
      <c r="L19" s="5" t="s">
        <v>40</v>
      </c>
    </row>
    <row r="20" spans="1:12" ht="40.5" customHeight="1">
      <c r="A20" s="6">
        <v>16</v>
      </c>
      <c r="B20" s="4" t="s">
        <v>47</v>
      </c>
      <c r="C20" s="10" t="s">
        <v>28</v>
      </c>
      <c r="D20" s="8">
        <v>43183.420138888891</v>
      </c>
      <c r="E20" s="8">
        <v>43183.651875000003</v>
      </c>
      <c r="F20" s="4">
        <f t="shared" si="0"/>
        <v>0.23173611111269565</v>
      </c>
      <c r="G20" s="5" t="s">
        <v>17</v>
      </c>
      <c r="H20" s="5" t="s">
        <v>37</v>
      </c>
      <c r="I20" s="5" t="s">
        <v>40</v>
      </c>
      <c r="J20" s="5" t="s">
        <v>94</v>
      </c>
      <c r="K20" s="7">
        <v>1307</v>
      </c>
      <c r="L20" s="5" t="s">
        <v>40</v>
      </c>
    </row>
    <row r="21" spans="1:12" ht="40.5" customHeight="1">
      <c r="A21" s="6">
        <v>17</v>
      </c>
      <c r="B21" s="4" t="s">
        <v>47</v>
      </c>
      <c r="C21" s="10" t="s">
        <v>28</v>
      </c>
      <c r="D21" s="8">
        <v>43183.428472222222</v>
      </c>
      <c r="E21" s="8">
        <v>43183.51394675926</v>
      </c>
      <c r="F21" s="4">
        <f t="shared" si="0"/>
        <v>8.5474537037953269E-2</v>
      </c>
      <c r="G21" s="5" t="s">
        <v>17</v>
      </c>
      <c r="H21" s="5" t="s">
        <v>37</v>
      </c>
      <c r="I21" s="5" t="s">
        <v>40</v>
      </c>
      <c r="J21" s="5" t="s">
        <v>97</v>
      </c>
      <c r="K21" s="7">
        <v>5478</v>
      </c>
      <c r="L21" s="5" t="s">
        <v>40</v>
      </c>
    </row>
    <row r="22" spans="1:12" ht="40.5" customHeight="1">
      <c r="A22" s="6">
        <v>18</v>
      </c>
      <c r="B22" s="4" t="s">
        <v>47</v>
      </c>
      <c r="C22" s="10" t="s">
        <v>28</v>
      </c>
      <c r="D22" s="8">
        <v>43183.471990740742</v>
      </c>
      <c r="E22" s="8">
        <v>43183.541898148149</v>
      </c>
      <c r="F22" s="4">
        <f t="shared" si="0"/>
        <v>6.9907407407299615E-2</v>
      </c>
      <c r="G22" s="5" t="s">
        <v>13</v>
      </c>
      <c r="H22" s="5" t="s">
        <v>38</v>
      </c>
      <c r="I22" s="5" t="s">
        <v>44</v>
      </c>
      <c r="J22" s="5" t="s">
        <v>113</v>
      </c>
      <c r="K22" s="7">
        <v>1492</v>
      </c>
      <c r="L22" s="5"/>
    </row>
    <row r="23" spans="1:12" ht="40.5" customHeight="1">
      <c r="A23" s="6">
        <v>19</v>
      </c>
      <c r="B23" s="4" t="s">
        <v>47</v>
      </c>
      <c r="C23" s="10" t="s">
        <v>28</v>
      </c>
      <c r="D23" s="8">
        <v>43183.541666666664</v>
      </c>
      <c r="E23" s="8">
        <v>43183.622430555559</v>
      </c>
      <c r="F23" s="4">
        <f t="shared" si="0"/>
        <v>8.0763888894580305E-2</v>
      </c>
      <c r="G23" s="5" t="s">
        <v>14</v>
      </c>
      <c r="H23" s="5" t="s">
        <v>38</v>
      </c>
      <c r="I23" s="5" t="s">
        <v>80</v>
      </c>
      <c r="J23" s="5" t="s">
        <v>135</v>
      </c>
      <c r="K23" s="7">
        <v>2218</v>
      </c>
      <c r="L23" s="5"/>
    </row>
    <row r="24" spans="1:12" ht="40.5" customHeight="1">
      <c r="A24" s="6">
        <v>20</v>
      </c>
      <c r="B24" s="4" t="s">
        <v>47</v>
      </c>
      <c r="C24" s="10" t="s">
        <v>28</v>
      </c>
      <c r="D24" s="8">
        <v>43183.555798611109</v>
      </c>
      <c r="E24" s="8">
        <v>43183.633310185185</v>
      </c>
      <c r="F24" s="4">
        <f t="shared" si="0"/>
        <v>7.7511574076197576E-2</v>
      </c>
      <c r="G24" s="5" t="s">
        <v>14</v>
      </c>
      <c r="H24" s="5" t="s">
        <v>38</v>
      </c>
      <c r="I24" s="5" t="s">
        <v>85</v>
      </c>
      <c r="J24" s="5" t="s">
        <v>139</v>
      </c>
      <c r="K24" s="7">
        <v>1601</v>
      </c>
      <c r="L24" s="5"/>
    </row>
    <row r="25" spans="1:12" ht="40.5" customHeight="1">
      <c r="A25" s="6">
        <v>21</v>
      </c>
      <c r="B25" s="4" t="s">
        <v>47</v>
      </c>
      <c r="C25" s="10" t="s">
        <v>28</v>
      </c>
      <c r="D25" s="8">
        <v>43183.725694444445</v>
      </c>
      <c r="E25" s="8">
        <v>43183.785763888889</v>
      </c>
      <c r="F25" s="4">
        <f t="shared" si="0"/>
        <v>6.0069444443797693E-2</v>
      </c>
      <c r="G25" s="5" t="s">
        <v>13</v>
      </c>
      <c r="H25" s="5" t="s">
        <v>43</v>
      </c>
      <c r="I25" s="5" t="s">
        <v>90</v>
      </c>
      <c r="J25" s="5" t="s">
        <v>145</v>
      </c>
      <c r="K25" s="7">
        <v>330</v>
      </c>
      <c r="L25" s="5"/>
    </row>
    <row r="26" spans="1:12" ht="40.5" customHeight="1">
      <c r="A26" s="6">
        <v>22</v>
      </c>
      <c r="B26" s="4" t="s">
        <v>49</v>
      </c>
      <c r="C26" s="10" t="s">
        <v>28</v>
      </c>
      <c r="D26" s="8">
        <v>43184.0625</v>
      </c>
      <c r="E26" s="8">
        <v>43184.127083333333</v>
      </c>
      <c r="F26" s="4">
        <f t="shared" si="0"/>
        <v>6.4583333332848269E-2</v>
      </c>
      <c r="G26" s="5" t="s">
        <v>17</v>
      </c>
      <c r="H26" s="5" t="s">
        <v>43</v>
      </c>
      <c r="I26" s="5" t="s">
        <v>91</v>
      </c>
      <c r="J26" s="5" t="s">
        <v>148</v>
      </c>
      <c r="K26" s="7">
        <v>345</v>
      </c>
      <c r="L26" s="5"/>
    </row>
    <row r="27" spans="1:12" ht="40.5" customHeight="1">
      <c r="A27" s="6">
        <v>23</v>
      </c>
      <c r="B27" s="4" t="s">
        <v>47</v>
      </c>
      <c r="C27" s="10" t="s">
        <v>35</v>
      </c>
      <c r="D27" s="8">
        <v>43183.447222222225</v>
      </c>
      <c r="E27" s="8">
        <v>43183.692476851851</v>
      </c>
      <c r="F27" s="4">
        <f t="shared" si="0"/>
        <v>0.24525462962628808</v>
      </c>
      <c r="G27" s="5" t="s">
        <v>17</v>
      </c>
      <c r="H27" s="5" t="s">
        <v>52</v>
      </c>
      <c r="I27" s="5" t="s">
        <v>53</v>
      </c>
      <c r="J27" s="5" t="s">
        <v>104</v>
      </c>
      <c r="K27" s="7">
        <v>119</v>
      </c>
      <c r="L27" s="5" t="s">
        <v>54</v>
      </c>
    </row>
    <row r="28" spans="1:12" ht="40.5" customHeight="1">
      <c r="A28" s="6">
        <v>24</v>
      </c>
      <c r="B28" s="4" t="s">
        <v>47</v>
      </c>
      <c r="C28" s="10" t="s">
        <v>35</v>
      </c>
      <c r="D28" s="8">
        <v>43183.531805555554</v>
      </c>
      <c r="E28" s="8">
        <v>43183.585416666669</v>
      </c>
      <c r="F28" s="4">
        <f t="shared" si="0"/>
        <v>5.3611111114150845E-2</v>
      </c>
      <c r="G28" s="5" t="s">
        <v>16</v>
      </c>
      <c r="H28" s="5" t="s">
        <v>45</v>
      </c>
      <c r="I28" s="5" t="s">
        <v>46</v>
      </c>
      <c r="J28" s="5" t="s">
        <v>133</v>
      </c>
      <c r="K28" s="7">
        <v>1246</v>
      </c>
      <c r="L28" s="5"/>
    </row>
    <row r="29" spans="1:12" ht="40.5" customHeight="1">
      <c r="A29" s="6">
        <v>25</v>
      </c>
      <c r="B29" s="4" t="s">
        <v>47</v>
      </c>
      <c r="C29" s="10" t="s">
        <v>35</v>
      </c>
      <c r="D29" s="8">
        <v>43183.556319444448</v>
      </c>
      <c r="E29" s="8">
        <v>43183.609027777777</v>
      </c>
      <c r="F29" s="4">
        <f t="shared" si="0"/>
        <v>5.2708333329064772E-2</v>
      </c>
      <c r="G29" s="5" t="s">
        <v>13</v>
      </c>
      <c r="H29" s="5" t="s">
        <v>43</v>
      </c>
      <c r="I29" s="5" t="s">
        <v>86</v>
      </c>
      <c r="J29" s="5" t="s">
        <v>140</v>
      </c>
      <c r="K29" s="7">
        <v>1109</v>
      </c>
      <c r="L29" s="5"/>
    </row>
    <row r="30" spans="1:12" ht="40.5" customHeight="1">
      <c r="A30" s="6">
        <v>26</v>
      </c>
      <c r="B30" s="4" t="s">
        <v>47</v>
      </c>
      <c r="C30" s="10" t="s">
        <v>35</v>
      </c>
      <c r="D30" s="8">
        <v>43183.573796296296</v>
      </c>
      <c r="E30" s="8">
        <v>43183.630312499998</v>
      </c>
      <c r="F30" s="4">
        <f t="shared" si="0"/>
        <v>5.6516203701903578E-2</v>
      </c>
      <c r="G30" s="5" t="s">
        <v>16</v>
      </c>
      <c r="H30" s="5" t="s">
        <v>45</v>
      </c>
      <c r="I30" s="5" t="s">
        <v>46</v>
      </c>
      <c r="J30" s="5" t="s">
        <v>142</v>
      </c>
      <c r="K30" s="7">
        <v>1628</v>
      </c>
      <c r="L30" s="5"/>
    </row>
    <row r="31" spans="1:12" ht="40.5" customHeight="1">
      <c r="A31" s="6">
        <v>27</v>
      </c>
      <c r="B31" s="4" t="s">
        <v>49</v>
      </c>
      <c r="C31" s="10" t="s">
        <v>35</v>
      </c>
      <c r="D31" s="8">
        <v>43184.098657407405</v>
      </c>
      <c r="E31" s="8">
        <v>43184.211342592593</v>
      </c>
      <c r="F31" s="4">
        <f t="shared" si="0"/>
        <v>0.11268518518772908</v>
      </c>
      <c r="G31" s="5" t="s">
        <v>11</v>
      </c>
      <c r="H31" s="5" t="s">
        <v>43</v>
      </c>
      <c r="I31" s="5" t="s">
        <v>92</v>
      </c>
      <c r="J31" s="5" t="s">
        <v>149</v>
      </c>
      <c r="K31" s="7">
        <v>1896</v>
      </c>
      <c r="L31" s="5" t="s">
        <v>92</v>
      </c>
    </row>
    <row r="32" spans="1:12" ht="40.5" customHeight="1">
      <c r="A32" s="6">
        <v>28</v>
      </c>
      <c r="B32" s="4" t="s">
        <v>47</v>
      </c>
      <c r="C32" s="10" t="s">
        <v>41</v>
      </c>
      <c r="D32" s="8">
        <v>43183.463194444441</v>
      </c>
      <c r="E32" s="8">
        <v>43183.565196759257</v>
      </c>
      <c r="F32" s="4">
        <f t="shared" si="0"/>
        <v>0.10200231481576338</v>
      </c>
      <c r="G32" s="5" t="s">
        <v>17</v>
      </c>
      <c r="H32" s="5" t="s">
        <v>50</v>
      </c>
      <c r="I32" s="5" t="s">
        <v>57</v>
      </c>
      <c r="J32" s="5" t="s">
        <v>110</v>
      </c>
      <c r="K32" s="7">
        <v>330</v>
      </c>
      <c r="L32" s="5" t="s">
        <v>57</v>
      </c>
    </row>
    <row r="33" spans="1:12" ht="40.5" customHeight="1">
      <c r="A33" s="6">
        <v>29</v>
      </c>
      <c r="B33" s="4" t="s">
        <v>47</v>
      </c>
      <c r="C33" s="10" t="s">
        <v>41</v>
      </c>
      <c r="D33" s="8">
        <v>43183.470833333333</v>
      </c>
      <c r="E33" s="8">
        <v>43183.544803240744</v>
      </c>
      <c r="F33" s="4">
        <f t="shared" si="0"/>
        <v>7.3969907411083113E-2</v>
      </c>
      <c r="G33" s="5" t="s">
        <v>17</v>
      </c>
      <c r="H33" s="5" t="s">
        <v>37</v>
      </c>
      <c r="I33" s="5" t="s">
        <v>40</v>
      </c>
      <c r="J33" s="5" t="s">
        <v>112</v>
      </c>
      <c r="K33" s="7">
        <v>51</v>
      </c>
      <c r="L33" s="5"/>
    </row>
    <row r="34" spans="1:12" ht="40.5" customHeight="1">
      <c r="A34" s="6">
        <v>30</v>
      </c>
      <c r="B34" s="4" t="s">
        <v>47</v>
      </c>
      <c r="C34" s="10" t="s">
        <v>27</v>
      </c>
      <c r="D34" s="8">
        <v>43183.433252314811</v>
      </c>
      <c r="E34" s="8">
        <v>43183.510416666664</v>
      </c>
      <c r="F34" s="4">
        <f t="shared" si="0"/>
        <v>7.7164351852843538E-2</v>
      </c>
      <c r="G34" s="5" t="s">
        <v>17</v>
      </c>
      <c r="H34" s="5" t="s">
        <v>50</v>
      </c>
      <c r="I34" s="5" t="s">
        <v>51</v>
      </c>
      <c r="J34" s="5" t="s">
        <v>98</v>
      </c>
      <c r="K34" s="7">
        <v>3211</v>
      </c>
      <c r="L34" s="5"/>
    </row>
    <row r="35" spans="1:12" ht="40.5" customHeight="1">
      <c r="A35" s="6">
        <v>31</v>
      </c>
      <c r="B35" s="4" t="s">
        <v>47</v>
      </c>
      <c r="C35" s="10" t="s">
        <v>27</v>
      </c>
      <c r="D35" s="8">
        <v>43183.43472222222</v>
      </c>
      <c r="E35" s="8">
        <v>43183.679432870369</v>
      </c>
      <c r="F35" s="4">
        <f t="shared" si="0"/>
        <v>0.24471064814861165</v>
      </c>
      <c r="G35" s="5" t="s">
        <v>17</v>
      </c>
      <c r="H35" s="5" t="s">
        <v>37</v>
      </c>
      <c r="I35" s="5" t="s">
        <v>40</v>
      </c>
      <c r="J35" s="5" t="s">
        <v>99</v>
      </c>
      <c r="K35" s="7">
        <v>3436</v>
      </c>
      <c r="L35" s="5" t="s">
        <v>40</v>
      </c>
    </row>
    <row r="36" spans="1:12" ht="40.5" customHeight="1">
      <c r="A36" s="6">
        <v>32</v>
      </c>
      <c r="B36" s="4" t="s">
        <v>47</v>
      </c>
      <c r="C36" s="10" t="s">
        <v>27</v>
      </c>
      <c r="D36" s="8">
        <v>43183.43472222222</v>
      </c>
      <c r="E36" s="8">
        <v>43183.563773148147</v>
      </c>
      <c r="F36" s="4">
        <f t="shared" si="0"/>
        <v>0.12905092592700385</v>
      </c>
      <c r="G36" s="5" t="s">
        <v>17</v>
      </c>
      <c r="H36" s="5" t="s">
        <v>37</v>
      </c>
      <c r="I36" s="5" t="s">
        <v>40</v>
      </c>
      <c r="J36" s="5" t="s">
        <v>100</v>
      </c>
      <c r="K36" s="7">
        <v>902</v>
      </c>
      <c r="L36" s="5" t="s">
        <v>40</v>
      </c>
    </row>
    <row r="37" spans="1:12" ht="40.5" customHeight="1">
      <c r="A37" s="6">
        <v>33</v>
      </c>
      <c r="B37" s="4" t="s">
        <v>47</v>
      </c>
      <c r="C37" s="10" t="s">
        <v>27</v>
      </c>
      <c r="D37" s="8">
        <v>43183.445092592592</v>
      </c>
      <c r="E37" s="8">
        <v>43183.522916666669</v>
      </c>
      <c r="F37" s="4">
        <f t="shared" ref="F37:F68" si="1">E37-D37</f>
        <v>7.7824074076488614E-2</v>
      </c>
      <c r="G37" s="5" t="s">
        <v>14</v>
      </c>
      <c r="H37" s="5" t="s">
        <v>43</v>
      </c>
      <c r="I37" s="5" t="s">
        <v>39</v>
      </c>
      <c r="J37" s="5" t="s">
        <v>103</v>
      </c>
      <c r="K37" s="7">
        <v>124</v>
      </c>
      <c r="L37" s="5"/>
    </row>
    <row r="38" spans="1:12" ht="40.5" customHeight="1">
      <c r="A38" s="6">
        <v>34</v>
      </c>
      <c r="B38" s="4" t="s">
        <v>47</v>
      </c>
      <c r="C38" s="10" t="s">
        <v>27</v>
      </c>
      <c r="D38" s="8">
        <v>43183.451967592591</v>
      </c>
      <c r="E38" s="8">
        <v>43183.529861111114</v>
      </c>
      <c r="F38" s="4">
        <f t="shared" si="1"/>
        <v>7.7893518522614613E-2</v>
      </c>
      <c r="G38" s="5" t="s">
        <v>14</v>
      </c>
      <c r="H38" s="5" t="s">
        <v>43</v>
      </c>
      <c r="I38" s="5" t="s">
        <v>39</v>
      </c>
      <c r="J38" s="5" t="s">
        <v>107</v>
      </c>
      <c r="K38" s="7">
        <v>259</v>
      </c>
      <c r="L38" s="5"/>
    </row>
    <row r="39" spans="1:12" ht="40.5" customHeight="1">
      <c r="A39" s="6">
        <v>35</v>
      </c>
      <c r="B39" s="4" t="s">
        <v>47</v>
      </c>
      <c r="C39" s="10" t="s">
        <v>27</v>
      </c>
      <c r="D39" s="8">
        <v>43183.508032407408</v>
      </c>
      <c r="E39" s="8">
        <v>43183.581875000003</v>
      </c>
      <c r="F39" s="4">
        <f t="shared" si="1"/>
        <v>7.3842592595610768E-2</v>
      </c>
      <c r="G39" s="5" t="s">
        <v>14</v>
      </c>
      <c r="H39" s="5" t="s">
        <v>74</v>
      </c>
      <c r="I39" s="5" t="s">
        <v>75</v>
      </c>
      <c r="J39" s="5" t="s">
        <v>129</v>
      </c>
      <c r="K39" s="7">
        <v>1362</v>
      </c>
      <c r="L39" s="5"/>
    </row>
    <row r="40" spans="1:12" ht="40.5" customHeight="1">
      <c r="A40" s="6">
        <v>36</v>
      </c>
      <c r="B40" s="4" t="s">
        <v>47</v>
      </c>
      <c r="C40" s="10" t="s">
        <v>27</v>
      </c>
      <c r="D40" s="8">
        <v>43183.548645833333</v>
      </c>
      <c r="E40" s="8">
        <v>43183.622499999998</v>
      </c>
      <c r="F40" s="4">
        <f t="shared" si="1"/>
        <v>7.3854166665114462E-2</v>
      </c>
      <c r="G40" s="5" t="s">
        <v>14</v>
      </c>
      <c r="H40" s="5" t="s">
        <v>38</v>
      </c>
      <c r="I40" s="5" t="s">
        <v>80</v>
      </c>
      <c r="J40" s="5" t="s">
        <v>138</v>
      </c>
      <c r="K40" s="7">
        <v>1531</v>
      </c>
      <c r="L40" s="5"/>
    </row>
    <row r="41" spans="1:12" ht="40.5" customHeight="1">
      <c r="A41" s="6">
        <v>37</v>
      </c>
      <c r="B41" s="4" t="s">
        <v>47</v>
      </c>
      <c r="C41" s="10" t="s">
        <v>30</v>
      </c>
      <c r="D41" s="8">
        <v>43183.424305555556</v>
      </c>
      <c r="E41" s="8">
        <v>43183.671122685184</v>
      </c>
      <c r="F41" s="4">
        <f t="shared" si="1"/>
        <v>0.24681712962774327</v>
      </c>
      <c r="G41" s="5" t="s">
        <v>17</v>
      </c>
      <c r="H41" s="5" t="s">
        <v>37</v>
      </c>
      <c r="I41" s="5" t="s">
        <v>40</v>
      </c>
      <c r="J41" s="5" t="s">
        <v>95</v>
      </c>
      <c r="K41" s="7">
        <v>1855</v>
      </c>
      <c r="L41" s="5" t="s">
        <v>40</v>
      </c>
    </row>
    <row r="42" spans="1:12" ht="40.5" customHeight="1">
      <c r="A42" s="6">
        <v>38</v>
      </c>
      <c r="B42" s="4" t="s">
        <v>47</v>
      </c>
      <c r="C42" s="10" t="s">
        <v>36</v>
      </c>
      <c r="D42" s="8">
        <v>43183.498611111114</v>
      </c>
      <c r="E42" s="8">
        <v>43183.579930555556</v>
      </c>
      <c r="F42" s="4">
        <f t="shared" si="1"/>
        <v>8.1319444441760425E-2</v>
      </c>
      <c r="G42" s="5" t="s">
        <v>17</v>
      </c>
      <c r="H42" s="5" t="s">
        <v>50</v>
      </c>
      <c r="I42" s="5" t="s">
        <v>66</v>
      </c>
      <c r="J42" s="5" t="s">
        <v>121</v>
      </c>
      <c r="K42" s="7">
        <v>331</v>
      </c>
      <c r="L42" s="5"/>
    </row>
    <row r="43" spans="1:12" ht="40.5" customHeight="1">
      <c r="A43" s="6">
        <v>39</v>
      </c>
      <c r="B43" s="4" t="s">
        <v>47</v>
      </c>
      <c r="C43" s="10" t="s">
        <v>36</v>
      </c>
      <c r="D43" s="8">
        <v>43183.498611111114</v>
      </c>
      <c r="E43" s="8">
        <v>43183.579305555555</v>
      </c>
      <c r="F43" s="4">
        <f t="shared" si="1"/>
        <v>8.0694444441178348E-2</v>
      </c>
      <c r="G43" s="5" t="s">
        <v>17</v>
      </c>
      <c r="H43" s="5" t="s">
        <v>55</v>
      </c>
      <c r="I43" s="5" t="s">
        <v>67</v>
      </c>
      <c r="J43" s="5" t="s">
        <v>122</v>
      </c>
      <c r="K43" s="7">
        <v>274</v>
      </c>
      <c r="L43" s="5"/>
    </row>
    <row r="44" spans="1:12" ht="40.5" customHeight="1">
      <c r="A44" s="6">
        <v>40</v>
      </c>
      <c r="B44" s="4" t="s">
        <v>47</v>
      </c>
      <c r="C44" s="10" t="s">
        <v>36</v>
      </c>
      <c r="D44" s="8">
        <v>43183.498611111114</v>
      </c>
      <c r="E44" s="8">
        <v>43183.579745370371</v>
      </c>
      <c r="F44" s="4">
        <f t="shared" si="1"/>
        <v>8.1134259256941732E-2</v>
      </c>
      <c r="G44" s="5" t="s">
        <v>17</v>
      </c>
      <c r="H44" s="5" t="s">
        <v>50</v>
      </c>
      <c r="I44" s="5" t="s">
        <v>51</v>
      </c>
      <c r="J44" s="5" t="s">
        <v>123</v>
      </c>
      <c r="K44" s="7">
        <v>57</v>
      </c>
      <c r="L44" s="5"/>
    </row>
    <row r="45" spans="1:12" ht="40.5" customHeight="1">
      <c r="A45" s="6">
        <v>41</v>
      </c>
      <c r="B45" s="4" t="s">
        <v>47</v>
      </c>
      <c r="C45" s="10" t="s">
        <v>36</v>
      </c>
      <c r="D45" s="8">
        <v>43183.498611111114</v>
      </c>
      <c r="E45" s="8">
        <v>43183.580127314817</v>
      </c>
      <c r="F45" s="4">
        <f t="shared" si="1"/>
        <v>8.1516203703358769E-2</v>
      </c>
      <c r="G45" s="5" t="s">
        <v>17</v>
      </c>
      <c r="H45" s="5" t="s">
        <v>55</v>
      </c>
      <c r="I45" s="5" t="s">
        <v>62</v>
      </c>
      <c r="J45" s="5" t="s">
        <v>124</v>
      </c>
      <c r="K45" s="7">
        <v>84</v>
      </c>
      <c r="L45" s="5"/>
    </row>
    <row r="46" spans="1:12" ht="40.5" customHeight="1">
      <c r="A46" s="6">
        <v>42</v>
      </c>
      <c r="B46" s="4" t="s">
        <v>47</v>
      </c>
      <c r="C46" s="10" t="s">
        <v>36</v>
      </c>
      <c r="D46" s="8">
        <v>43183.559027777781</v>
      </c>
      <c r="E46" s="8">
        <v>43183.633530092593</v>
      </c>
      <c r="F46" s="4">
        <f t="shared" si="1"/>
        <v>7.4502314811979886E-2</v>
      </c>
      <c r="G46" s="5" t="s">
        <v>13</v>
      </c>
      <c r="H46" s="5" t="s">
        <v>64</v>
      </c>
      <c r="I46" s="5" t="s">
        <v>65</v>
      </c>
      <c r="J46" s="5" t="s">
        <v>141</v>
      </c>
      <c r="K46" s="7">
        <v>351</v>
      </c>
      <c r="L46" s="5"/>
    </row>
    <row r="47" spans="1:12" ht="40.5" customHeight="1">
      <c r="A47" s="6">
        <v>43</v>
      </c>
      <c r="B47" s="4" t="s">
        <v>47</v>
      </c>
      <c r="C47" s="10" t="s">
        <v>26</v>
      </c>
      <c r="D47" s="8">
        <v>43183.444444444445</v>
      </c>
      <c r="E47" s="8">
        <v>43183.518333333333</v>
      </c>
      <c r="F47" s="4">
        <f t="shared" si="1"/>
        <v>7.3888888888177462E-2</v>
      </c>
      <c r="G47" s="5" t="s">
        <v>17</v>
      </c>
      <c r="H47" s="5" t="s">
        <v>37</v>
      </c>
      <c r="I47" s="5" t="s">
        <v>40</v>
      </c>
      <c r="J47" s="5" t="s">
        <v>102</v>
      </c>
      <c r="K47" s="7">
        <v>295</v>
      </c>
      <c r="L47" s="5"/>
    </row>
    <row r="48" spans="1:12" ht="40.5" customHeight="1">
      <c r="A48" s="6">
        <v>44</v>
      </c>
      <c r="B48" s="4" t="s">
        <v>47</v>
      </c>
      <c r="C48" s="10" t="s">
        <v>42</v>
      </c>
      <c r="D48" s="8">
        <v>43183.486805555556</v>
      </c>
      <c r="E48" s="8">
        <v>43183.591678240744</v>
      </c>
      <c r="F48" s="4">
        <f t="shared" si="1"/>
        <v>0.10487268518772908</v>
      </c>
      <c r="G48" s="5" t="s">
        <v>17</v>
      </c>
      <c r="H48" s="5" t="s">
        <v>37</v>
      </c>
      <c r="I48" s="5" t="s">
        <v>40</v>
      </c>
      <c r="J48" s="5" t="s">
        <v>119</v>
      </c>
      <c r="K48" s="7">
        <v>124</v>
      </c>
      <c r="L48" s="5" t="s">
        <v>40</v>
      </c>
    </row>
    <row r="49" spans="1:12" ht="40.5" customHeight="1">
      <c r="A49" s="6">
        <v>45</v>
      </c>
      <c r="B49" s="4" t="s">
        <v>47</v>
      </c>
      <c r="C49" s="10" t="s">
        <v>42</v>
      </c>
      <c r="D49" s="8">
        <v>43183.543749999997</v>
      </c>
      <c r="E49" s="8">
        <v>43183.6875</v>
      </c>
      <c r="F49" s="4">
        <f t="shared" si="1"/>
        <v>0.14375000000291038</v>
      </c>
      <c r="G49" s="5" t="s">
        <v>20</v>
      </c>
      <c r="H49" s="5" t="s">
        <v>83</v>
      </c>
      <c r="I49" s="5" t="s">
        <v>84</v>
      </c>
      <c r="J49" s="5" t="s">
        <v>137</v>
      </c>
      <c r="K49" s="7">
        <v>132</v>
      </c>
      <c r="L49" s="5" t="s">
        <v>84</v>
      </c>
    </row>
    <row r="50" spans="1:12" ht="40.5" customHeight="1">
      <c r="A50" s="6">
        <v>46</v>
      </c>
      <c r="B50" s="4" t="s">
        <v>47</v>
      </c>
      <c r="C50" s="10" t="s">
        <v>42</v>
      </c>
      <c r="D50" s="8">
        <v>43183.593055555553</v>
      </c>
      <c r="E50" s="8">
        <v>43183.692523148151</v>
      </c>
      <c r="F50" s="4">
        <f t="shared" si="1"/>
        <v>9.9467592597648036E-2</v>
      </c>
      <c r="G50" s="5" t="s">
        <v>17</v>
      </c>
      <c r="H50" s="5" t="s">
        <v>37</v>
      </c>
      <c r="I50" s="5" t="s">
        <v>40</v>
      </c>
      <c r="J50" s="5" t="s">
        <v>119</v>
      </c>
      <c r="K50" s="7">
        <v>202</v>
      </c>
      <c r="L50" s="5" t="s">
        <v>40</v>
      </c>
    </row>
    <row r="51" spans="1:12" ht="40.5" customHeight="1">
      <c r="A51" s="6">
        <v>47</v>
      </c>
      <c r="B51" s="4" t="s">
        <v>47</v>
      </c>
      <c r="C51" s="10" t="s">
        <v>25</v>
      </c>
      <c r="D51" s="8">
        <v>43183.451388888891</v>
      </c>
      <c r="E51" s="8">
        <v>43183.572592592594</v>
      </c>
      <c r="F51" s="4">
        <f t="shared" si="1"/>
        <v>0.12120370370394085</v>
      </c>
      <c r="G51" s="5" t="s">
        <v>17</v>
      </c>
      <c r="H51" s="5" t="s">
        <v>55</v>
      </c>
      <c r="I51" s="5" t="s">
        <v>56</v>
      </c>
      <c r="J51" s="5" t="s">
        <v>106</v>
      </c>
      <c r="K51" s="7">
        <v>639</v>
      </c>
      <c r="L51" s="5" t="s">
        <v>56</v>
      </c>
    </row>
    <row r="52" spans="1:12" ht="40.5" customHeight="1">
      <c r="A52" s="6">
        <v>48</v>
      </c>
      <c r="B52" s="4" t="s">
        <v>47</v>
      </c>
      <c r="C52" s="10" t="s">
        <v>25</v>
      </c>
      <c r="D52" s="8">
        <v>43183.462500000001</v>
      </c>
      <c r="E52" s="8">
        <v>43183.56145833333</v>
      </c>
      <c r="F52" s="4">
        <f t="shared" si="1"/>
        <v>9.8958333328482695E-2</v>
      </c>
      <c r="G52" s="5" t="s">
        <v>17</v>
      </c>
      <c r="H52" s="5" t="s">
        <v>37</v>
      </c>
      <c r="I52" s="5" t="s">
        <v>40</v>
      </c>
      <c r="J52" s="5" t="s">
        <v>108</v>
      </c>
      <c r="K52" s="7">
        <v>843</v>
      </c>
      <c r="L52" s="5" t="s">
        <v>40</v>
      </c>
    </row>
    <row r="53" spans="1:12" ht="40.5" customHeight="1">
      <c r="A53" s="6">
        <v>49</v>
      </c>
      <c r="B53" s="4" t="s">
        <v>47</v>
      </c>
      <c r="C53" s="10" t="s">
        <v>25</v>
      </c>
      <c r="D53" s="8">
        <v>43183.462500000001</v>
      </c>
      <c r="E53" s="8">
        <v>43183.570659722223</v>
      </c>
      <c r="F53" s="4">
        <f t="shared" si="1"/>
        <v>0.10815972222189885</v>
      </c>
      <c r="G53" s="5" t="s">
        <v>17</v>
      </c>
      <c r="H53" s="5" t="s">
        <v>50</v>
      </c>
      <c r="I53" s="5" t="s">
        <v>56</v>
      </c>
      <c r="J53" s="5" t="s">
        <v>109</v>
      </c>
      <c r="K53" s="7">
        <v>657</v>
      </c>
      <c r="L53" s="5" t="s">
        <v>56</v>
      </c>
    </row>
    <row r="54" spans="1:12" ht="40.5" customHeight="1">
      <c r="A54" s="6">
        <v>50</v>
      </c>
      <c r="B54" s="4" t="s">
        <v>47</v>
      </c>
      <c r="C54" s="10" t="s">
        <v>25</v>
      </c>
      <c r="D54" s="8">
        <v>43183.470138888886</v>
      </c>
      <c r="E54" s="8">
        <v>43183.613009259258</v>
      </c>
      <c r="F54" s="4">
        <f t="shared" si="1"/>
        <v>0.14287037037138361</v>
      </c>
      <c r="G54" s="5" t="s">
        <v>17</v>
      </c>
      <c r="H54" s="5" t="s">
        <v>37</v>
      </c>
      <c r="I54" s="5" t="s">
        <v>40</v>
      </c>
      <c r="J54" s="5" t="s">
        <v>111</v>
      </c>
      <c r="K54" s="7">
        <v>7</v>
      </c>
      <c r="L54" s="5" t="s">
        <v>40</v>
      </c>
    </row>
    <row r="55" spans="1:12" ht="40.5" customHeight="1">
      <c r="A55" s="6">
        <v>51</v>
      </c>
      <c r="B55" s="4" t="s">
        <v>47</v>
      </c>
      <c r="C55" s="10" t="s">
        <v>25</v>
      </c>
      <c r="D55" s="8">
        <v>43183.475694444445</v>
      </c>
      <c r="E55" s="8">
        <v>43183.713043981479</v>
      </c>
      <c r="F55" s="4">
        <f t="shared" si="1"/>
        <v>0.23734953703387873</v>
      </c>
      <c r="G55" s="5" t="s">
        <v>17</v>
      </c>
      <c r="H55" s="5" t="s">
        <v>55</v>
      </c>
      <c r="I55" s="5" t="s">
        <v>58</v>
      </c>
      <c r="J55" s="5" t="s">
        <v>114</v>
      </c>
      <c r="K55" s="7">
        <v>1546</v>
      </c>
      <c r="L55" s="5" t="s">
        <v>59</v>
      </c>
    </row>
    <row r="56" spans="1:12" ht="40.5" customHeight="1">
      <c r="A56" s="6">
        <v>52</v>
      </c>
      <c r="B56" s="4" t="s">
        <v>47</v>
      </c>
      <c r="C56" s="10" t="s">
        <v>25</v>
      </c>
      <c r="D56" s="8">
        <v>43183.507824074077</v>
      </c>
      <c r="E56" s="8">
        <v>43183.565636574072</v>
      </c>
      <c r="F56" s="4">
        <f t="shared" si="1"/>
        <v>5.7812499995634425E-2</v>
      </c>
      <c r="G56" s="5" t="s">
        <v>20</v>
      </c>
      <c r="H56" s="5" t="s">
        <v>72</v>
      </c>
      <c r="I56" s="5" t="s">
        <v>73</v>
      </c>
      <c r="J56" s="5" t="s">
        <v>128</v>
      </c>
      <c r="K56" s="7">
        <v>86</v>
      </c>
      <c r="L56" s="5"/>
    </row>
    <row r="57" spans="1:12" ht="40.5" customHeight="1">
      <c r="A57" s="6">
        <v>53</v>
      </c>
      <c r="B57" s="4" t="s">
        <v>47</v>
      </c>
      <c r="C57" s="10" t="s">
        <v>25</v>
      </c>
      <c r="D57" s="8">
        <v>43183.517939814818</v>
      </c>
      <c r="E57" s="8">
        <v>43183.565324074072</v>
      </c>
      <c r="F57" s="4">
        <f t="shared" si="1"/>
        <v>4.7384259254613426E-2</v>
      </c>
      <c r="G57" s="5" t="s">
        <v>13</v>
      </c>
      <c r="H57" s="5" t="s">
        <v>76</v>
      </c>
      <c r="I57" s="5" t="s">
        <v>77</v>
      </c>
      <c r="J57" s="5" t="s">
        <v>130</v>
      </c>
      <c r="K57" s="7">
        <v>1224</v>
      </c>
      <c r="L57" s="5"/>
    </row>
    <row r="58" spans="1:12" ht="40.5" customHeight="1">
      <c r="A58" s="6">
        <v>54</v>
      </c>
      <c r="B58" s="4" t="s">
        <v>47</v>
      </c>
      <c r="C58" s="10" t="s">
        <v>25</v>
      </c>
      <c r="D58" s="8">
        <v>43183.524768518517</v>
      </c>
      <c r="E58" s="8">
        <v>43183.587361111109</v>
      </c>
      <c r="F58" s="4">
        <f t="shared" si="1"/>
        <v>6.2592592592409346E-2</v>
      </c>
      <c r="G58" s="5" t="s">
        <v>13</v>
      </c>
      <c r="H58" s="5" t="s">
        <v>78</v>
      </c>
      <c r="I58" s="5" t="s">
        <v>79</v>
      </c>
      <c r="J58" s="5" t="s">
        <v>131</v>
      </c>
      <c r="K58" s="7">
        <v>1155</v>
      </c>
      <c r="L58" s="5"/>
    </row>
    <row r="59" spans="1:12" ht="40.5" customHeight="1">
      <c r="A59" s="6">
        <v>55</v>
      </c>
      <c r="B59" s="4" t="s">
        <v>47</v>
      </c>
      <c r="C59" s="10" t="s">
        <v>25</v>
      </c>
      <c r="D59" s="8">
        <v>43183.538888888892</v>
      </c>
      <c r="E59" s="8">
        <v>43183.714444444442</v>
      </c>
      <c r="F59" s="4">
        <f t="shared" si="1"/>
        <v>0.1755555555500905</v>
      </c>
      <c r="G59" s="5" t="s">
        <v>17</v>
      </c>
      <c r="H59" s="5" t="s">
        <v>50</v>
      </c>
      <c r="I59" s="5" t="s">
        <v>56</v>
      </c>
      <c r="J59" s="5" t="s">
        <v>128</v>
      </c>
      <c r="K59" s="7">
        <v>3783</v>
      </c>
      <c r="L59" s="5" t="s">
        <v>56</v>
      </c>
    </row>
    <row r="60" spans="1:12" ht="40.5" customHeight="1">
      <c r="A60" s="6">
        <v>56</v>
      </c>
      <c r="B60" s="4" t="s">
        <v>47</v>
      </c>
      <c r="C60" s="10" t="s">
        <v>25</v>
      </c>
      <c r="D60" s="8">
        <v>43183.54</v>
      </c>
      <c r="E60" s="8">
        <v>43183.612256944441</v>
      </c>
      <c r="F60" s="4">
        <f t="shared" si="1"/>
        <v>7.2256944440596271E-2</v>
      </c>
      <c r="G60" s="5" t="s">
        <v>13</v>
      </c>
      <c r="H60" s="5" t="s">
        <v>76</v>
      </c>
      <c r="I60" s="5" t="s">
        <v>77</v>
      </c>
      <c r="J60" s="5" t="s">
        <v>134</v>
      </c>
      <c r="K60" s="7">
        <v>857</v>
      </c>
      <c r="L60" s="5"/>
    </row>
    <row r="61" spans="1:12" ht="40.5" customHeight="1">
      <c r="A61" s="6">
        <v>57</v>
      </c>
      <c r="B61" s="4" t="s">
        <v>47</v>
      </c>
      <c r="C61" s="10" t="s">
        <v>25</v>
      </c>
      <c r="D61" s="8">
        <v>43183.587500000001</v>
      </c>
      <c r="E61" s="8">
        <v>43183.712708333333</v>
      </c>
      <c r="F61" s="4">
        <f t="shared" si="1"/>
        <v>0.12520833333110204</v>
      </c>
      <c r="G61" s="5" t="s">
        <v>17</v>
      </c>
      <c r="H61" s="5" t="s">
        <v>50</v>
      </c>
      <c r="I61" s="5" t="s">
        <v>56</v>
      </c>
      <c r="J61" s="5" t="s">
        <v>143</v>
      </c>
      <c r="K61" s="7">
        <v>1670</v>
      </c>
      <c r="L61" s="5" t="s">
        <v>56</v>
      </c>
    </row>
    <row r="62" spans="1:12" ht="40.5" customHeight="1">
      <c r="A62" s="6">
        <v>58</v>
      </c>
      <c r="B62" s="4" t="s">
        <v>47</v>
      </c>
      <c r="C62" s="10" t="s">
        <v>25</v>
      </c>
      <c r="D62" s="8">
        <v>43183.636666666665</v>
      </c>
      <c r="E62" s="8">
        <v>43183.693472222221</v>
      </c>
      <c r="F62" s="4">
        <f t="shared" si="1"/>
        <v>5.6805555555911269E-2</v>
      </c>
      <c r="G62" s="5" t="s">
        <v>16</v>
      </c>
      <c r="H62" s="5" t="s">
        <v>45</v>
      </c>
      <c r="I62" s="5" t="s">
        <v>46</v>
      </c>
      <c r="J62" s="5" t="s">
        <v>147</v>
      </c>
      <c r="K62" s="7">
        <v>1609</v>
      </c>
      <c r="L62" s="5"/>
    </row>
    <row r="63" spans="1:12" ht="40.5" customHeight="1">
      <c r="A63" s="6">
        <v>59</v>
      </c>
      <c r="B63" s="4" t="s">
        <v>47</v>
      </c>
      <c r="C63" s="10" t="s">
        <v>25</v>
      </c>
      <c r="D63" s="8">
        <v>43183.637499999997</v>
      </c>
      <c r="E63" s="8">
        <v>43183.693969907406</v>
      </c>
      <c r="F63" s="4">
        <f t="shared" si="1"/>
        <v>5.6469907409336884E-2</v>
      </c>
      <c r="G63" s="5" t="s">
        <v>13</v>
      </c>
      <c r="H63" s="5" t="s">
        <v>88</v>
      </c>
      <c r="I63" s="5" t="s">
        <v>89</v>
      </c>
      <c r="J63" s="5" t="s">
        <v>144</v>
      </c>
      <c r="K63" s="7">
        <v>1623</v>
      </c>
      <c r="L63" s="5"/>
    </row>
  </sheetData>
  <sortState ref="A5:M63">
    <sortCondition ref="C5:C63"/>
    <sortCondition ref="D5:D6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3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5" orientation="landscape" r:id="rId1"/>
  <rowBreaks count="1" manualBreakCount="1">
    <brk id="3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2018-03-25T05:09:53Z</dcterms:modified>
</cp:coreProperties>
</file>